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20" windowWidth="19420" windowHeight="6320"/>
  </bookViews>
  <sheets>
    <sheet name="Доходы" sheetId="2" r:id="rId1"/>
  </sheets>
  <definedNames>
    <definedName name="_xlnm.Print_Titles" localSheetId="0">Доходы!$9:$10</definedName>
    <definedName name="_xlnm.Print_Area" localSheetId="0">Доходы!$A$1:$C$82</definedName>
  </definedNames>
  <calcPr calcId="144525"/>
</workbook>
</file>

<file path=xl/calcChain.xml><?xml version="1.0" encoding="utf-8"?>
<calcChain xmlns="http://schemas.openxmlformats.org/spreadsheetml/2006/main">
  <c r="C80" i="2" l="1"/>
  <c r="C68" i="2" s="1"/>
  <c r="C78" i="2"/>
  <c r="C76" i="2"/>
  <c r="C74" i="2"/>
  <c r="C72" i="2"/>
  <c r="C60" i="2" l="1"/>
  <c r="C57" i="2"/>
  <c r="C55" i="2"/>
  <c r="C53" i="2"/>
  <c r="C51" i="2"/>
  <c r="C49" i="2"/>
  <c r="C13" i="2" l="1"/>
  <c r="C12" i="2" s="1"/>
  <c r="C18" i="2"/>
  <c r="C20" i="2"/>
  <c r="C22" i="2"/>
  <c r="C24" i="2"/>
  <c r="C28" i="2"/>
  <c r="C30" i="2"/>
  <c r="C27" i="2" s="1"/>
  <c r="C32" i="2"/>
  <c r="C34" i="2"/>
  <c r="C37" i="2"/>
  <c r="C40" i="2"/>
  <c r="C42" i="2"/>
  <c r="C44" i="2"/>
  <c r="C45" i="2"/>
  <c r="C26" i="2" l="1"/>
  <c r="C39" i="2"/>
  <c r="C36" i="2" s="1"/>
  <c r="C17" i="2"/>
  <c r="C16" i="2" s="1"/>
</calcChain>
</file>

<file path=xl/sharedStrings.xml><?xml version="1.0" encoding="utf-8"?>
<sst xmlns="http://schemas.openxmlformats.org/spreadsheetml/2006/main" count="154" uniqueCount="152">
  <si>
    <t>1</t>
  </si>
  <si>
    <t>2</t>
  </si>
  <si>
    <t>3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</si>
  <si>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</si>
  <si>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</si>
  <si>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</si>
  <si>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</si>
  <si>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</si>
  <si>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</si>
  <si>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</si>
  <si>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</si>
  <si>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</si>
  <si>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</si>
  <si>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</si>
  <si>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</si>
  <si>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</si>
  <si>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</si>
  <si>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</si>
  <si>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</si>
  <si>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</si>
  <si>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</si>
  <si>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</si>
  <si>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</si>
  <si>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</si>
  <si>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</si>
  <si>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</si>
  <si>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</si>
  <si>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</si>
  <si>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</si>
  <si>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</si>
  <si>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</si>
  <si>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</si>
  <si>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</si>
  <si>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</si>
  <si>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</si>
  <si>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</si>
  <si>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</si>
  <si>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</si>
  <si>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</si>
  <si>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</si>
  <si>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</si>
  <si>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</si>
  <si>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</si>
  <si>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</si>
  <si>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</si>
  <si>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</si>
  <si>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</si>
  <si>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</si>
  <si>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</si>
  <si>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</si>
  <si>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</si>
  <si>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</si>
  <si>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</si>
  <si>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</si>
  <si>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</si>
  <si>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</si>
  <si>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</si>
  <si>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</si>
  <si>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</si>
  <si>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</si>
  <si>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</si>
  <si>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</si>
  <si>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</si>
  <si>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</si>
  <si>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</si>
  <si>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</si>
  <si>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</si>
  <si>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</si>
  <si>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</si>
  <si>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</si>
  <si>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</si>
  <si>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</si>
  <si>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Приложение №3</t>
  </si>
  <si>
    <t xml:space="preserve">к решению «О бюджете муниципального образования </t>
  </si>
  <si>
    <t xml:space="preserve">Прогнозируемые доходы местного  бюджета, за исключением безвозмездных поступлений, на 2026 год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</si>
  <si>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</si>
  <si>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</si>
  <si>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</si>
  <si>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</si>
  <si>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</si>
  <si>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</si>
  <si>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</si>
  <si>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</si>
  <si>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</si>
  <si>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</si>
  <si>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000 1 01 02040 01 0000 110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</si>
  <si>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</si>
  <si>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</si>
  <si>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</si>
  <si>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</si>
  <si>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</si>
  <si>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</si>
  <si>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</si>
  <si>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</si>
  <si>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000 1 03 02260 01 0000 110</t>
  </si>
  <si>
    <t xml:space="preserve"> 000 1 03 02261 01 0000 110</t>
  </si>
  <si>
    <t xml:space="preserve"> 000 1 05 00000 00 0000 000</t>
  </si>
  <si>
    <t xml:space="preserve"> 000 1 05 01000 00 0000 110</t>
  </si>
  <si>
    <t xml:space="preserve"> 000 1 05 01010 01 0000 110</t>
  </si>
  <si>
    <t xml:space="preserve"> 000 1 05 01011 01 0000 110</t>
  </si>
  <si>
    <t xml:space="preserve"> 000 1 05 01020 01 0000 110</t>
  </si>
  <si>
    <t xml:space="preserve"> 000 1 05 01021 01 0000 110</t>
  </si>
  <si>
    <t xml:space="preserve"> 000 1 05 03000 01 0000 110</t>
  </si>
  <si>
    <t xml:space="preserve"> 000 1 05 03010 01 0000 110</t>
  </si>
  <si>
    <t xml:space="preserve"> 000 1 05 04000 02 0000 110</t>
  </si>
  <si>
    <t xml:space="preserve"> 000 1 05 04060 02 0000 110</t>
  </si>
  <si>
    <t xml:space="preserve"> 000 1 06 00000 00 0000 000</t>
  </si>
  <si>
    <t xml:space="preserve"> 000 1 06 01000 00 0000 110</t>
  </si>
  <si>
    <t xml:space="preserve"> 000 1 06 01020 14 0000 110</t>
  </si>
  <si>
    <t xml:space="preserve"> 000 1 06 06000 00 0000 110</t>
  </si>
  <si>
    <t xml:space="preserve"> 000 1 06 06030 00 0000 110</t>
  </si>
  <si>
    <t xml:space="preserve"> 000 1 06 06032 14 0000 110</t>
  </si>
  <si>
    <t xml:space="preserve"> 000 1 06 06040 00 0000 110</t>
  </si>
  <si>
    <t xml:space="preserve"> 000 1 06 06042 14 0000 110</t>
  </si>
  <si>
    <t xml:space="preserve"> 000 1 08 00000 00 0000 000</t>
  </si>
  <si>
    <t xml:space="preserve"> 000 1 08 03000 01 0000 110</t>
  </si>
  <si>
    <t xml:space="preserve"> 000 1 08 03010 01 0000 110</t>
  </si>
  <si>
    <t xml:space="preserve"> 000 1 11 00000 00 0000 000</t>
  </si>
  <si>
    <t xml:space="preserve"> 000 1 11 05000 00 0000 120</t>
  </si>
  <si>
    <t xml:space="preserve"> 000 1 11 05010 00 0000 120</t>
  </si>
  <si>
    <t xml:space="preserve"> 000 1 11 05012 14 0000 120</t>
  </si>
  <si>
    <t xml:space="preserve"> 000 1 11 05020 00 0000 120</t>
  </si>
  <si>
    <t xml:space="preserve"> 000 1 11 05024 14 0000 120</t>
  </si>
  <si>
    <t xml:space="preserve"> 000 1 11 05030 00 0000 120</t>
  </si>
  <si>
    <t xml:space="preserve"> 000 1 11 05034 14 0000 120</t>
  </si>
  <si>
    <t xml:space="preserve"> 000 1 11 05070 00 0000 120</t>
  </si>
  <si>
    <t xml:space="preserve"> 000 1 11 05074 14 0000 120</t>
  </si>
  <si>
    <t xml:space="preserve"> 000 1 11 09000 00 0000 120</t>
  </si>
  <si>
    <t xml:space="preserve"> 000 1 11 09040 00 0000 120</t>
  </si>
  <si>
    <t xml:space="preserve"> 000 1 11 09044 14 0000 120</t>
  </si>
  <si>
    <t xml:space="preserve"> 000 1 13 00000 00 0000 000</t>
  </si>
  <si>
    <t xml:space="preserve"> 000 1 13 02000 00 0000 130</t>
  </si>
  <si>
    <t xml:space="preserve"> 000 1 13 02060 00 0000 130</t>
  </si>
  <si>
    <t xml:space="preserve"> 000 1 13 02064 14 0000 130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</si>
  <si>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</si>
  <si>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</si>
  <si>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</si>
  <si>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000 1 14 06012 14 0000 430</t>
  </si>
  <si>
    <t xml:space="preserve"> 000 1 16 00000 00 0000 000</t>
  </si>
  <si>
    <t xml:space="preserve"> 000 1 16 01000 01 0000 140</t>
  </si>
  <si>
    <t xml:space="preserve"> 000 1 1 601080 01 0000 140</t>
  </si>
  <si>
    <t xml:space="preserve"> 000 1 16 01082 01 0000 140</t>
  </si>
  <si>
    <t xml:space="preserve"> 000 1 16 01130 01 0000 140</t>
  </si>
  <si>
    <t xml:space="preserve"> 000 1 16 01133 01 0000 140</t>
  </si>
  <si>
    <t xml:space="preserve"> 000 1 16 01140 01 0000 140</t>
  </si>
  <si>
    <t xml:space="preserve"> 000 1 16 01143 01 0000 140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</si>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</sst>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9" fillId="0" borderId="0" xfId="0" applyFont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0" borderId="0" xfId="0" applyFont="1" applyAlignment="1" applyProtection="1">
      <protection locked="0"/>
    </xf>
    <xf numFmtId="0" fontId="17" fillId="0" borderId="1" xfId="0" applyFont="1" applyBorder="1" applyAlignment="1" applyProtection="1">
      <protection locked="0"/>
    </xf>
    <xf numFmtId="0" fontId="20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right"/>
      <protection locked="0"/>
    </xf>
    <xf numFmtId="49" fontId="23" fillId="0" borderId="60" xfId="35" applyNumberFormat="1" applyFont="1" applyBorder="1" applyProtection="1">
      <alignment horizontal="center" vertical="center" wrapText="1"/>
    </xf>
    <xf numFmtId="49" fontId="23" fillId="0" borderId="60" xfId="37" applyNumberFormat="1" applyFont="1" applyBorder="1" applyProtection="1">
      <alignment horizontal="center" vertical="center" wrapText="1"/>
    </xf>
    <xf numFmtId="49" fontId="21" fillId="0" borderId="61" xfId="35" applyNumberFormat="1" applyFont="1" applyBorder="1" applyProtection="1">
      <alignment horizontal="center" vertical="center" wrapText="1"/>
    </xf>
    <xf numFmtId="49" fontId="21" fillId="0" borderId="61" xfId="38" applyNumberFormat="1" applyFont="1" applyBorder="1" applyProtection="1">
      <alignment horizontal="center" vertical="center" wrapText="1"/>
    </xf>
    <xf numFmtId="49" fontId="21" fillId="0" borderId="60" xfId="55" applyNumberFormat="1" applyFont="1" applyBorder="1" applyProtection="1">
      <alignment horizontal="center"/>
    </xf>
    <xf numFmtId="0" fontId="21" fillId="0" borderId="60" xfId="53" applyNumberFormat="1" applyFont="1" applyBorder="1" applyProtection="1">
      <alignment horizontal="left" wrapText="1" indent="2"/>
    </xf>
    <xf numFmtId="4" fontId="21" fillId="0" borderId="60" xfId="42" applyNumberFormat="1" applyFont="1" applyBorder="1" applyProtection="1">
      <alignment horizontal="right"/>
    </xf>
    <xf numFmtId="0" fontId="21" fillId="0" borderId="1" xfId="19" applyNumberFormat="1" applyFont="1" applyProtection="1"/>
    <xf numFmtId="0" fontId="21" fillId="0" borderId="1" xfId="57" applyNumberFormat="1" applyFont="1" applyBorder="1" applyProtection="1"/>
    <xf numFmtId="4" fontId="24" fillId="0" borderId="60" xfId="42" applyNumberFormat="1" applyFont="1" applyBorder="1" applyProtection="1">
      <alignment horizontal="right"/>
    </xf>
    <xf numFmtId="49" fontId="21" fillId="0" borderId="62" xfId="55" applyNumberFormat="1" applyFont="1" applyBorder="1" applyProtection="1">
      <alignment horizontal="center"/>
    </xf>
    <xf numFmtId="0" fontId="21" fillId="0" borderId="62" xfId="53" applyNumberFormat="1" applyFont="1" applyBorder="1" applyProtection="1">
      <alignment horizontal="left" wrapText="1" indent="2"/>
    </xf>
    <xf numFmtId="4" fontId="21" fillId="0" borderId="62" xfId="42" applyNumberFormat="1" applyFont="1" applyBorder="1" applyProtection="1">
      <alignment horizontal="right"/>
    </xf>
    <xf numFmtId="49" fontId="21" fillId="0" borderId="1" xfId="55" applyNumberFormat="1" applyFont="1" applyBorder="1" applyProtection="1">
      <alignment horizontal="center"/>
    </xf>
    <xf numFmtId="0" fontId="21" fillId="0" borderId="1" xfId="53" applyNumberFormat="1" applyFont="1" applyBorder="1" applyProtection="1">
      <alignment horizontal="left" wrapText="1" indent="2"/>
    </xf>
    <xf numFmtId="4" fontId="21" fillId="0" borderId="1" xfId="42" applyNumberFormat="1" applyFont="1" applyBorder="1" applyProtection="1">
      <alignment horizontal="right"/>
    </xf>
    <xf numFmtId="0" fontId="25" fillId="0" borderId="0" xfId="0" applyFont="1" applyProtection="1">
      <protection locked="0"/>
    </xf>
    <xf numFmtId="0" fontId="25" fillId="0" borderId="1" xfId="0" applyFont="1" applyBorder="1" applyAlignment="1" applyProtection="1">
      <alignment horizontal="right"/>
      <protection locked="0"/>
    </xf>
    <xf numFmtId="0" fontId="25" fillId="0" borderId="1" xfId="0" applyFont="1" applyBorder="1" applyAlignment="1" applyProtection="1">
      <alignment horizontal="center"/>
      <protection locked="0"/>
    </xf>
    <xf numFmtId="0" fontId="25" fillId="0" borderId="1" xfId="0" applyFont="1" applyBorder="1" applyAlignment="1" applyProtection="1">
      <alignment horizontal="center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view="pageBreakPreview" topLeftCell="A3" zoomScale="70" zoomScaleNormal="70" zoomScaleSheetLayoutView="70" zoomScalePageLayoutView="70" workbookViewId="0">
      <selection activeCell="C8" sqref="C8"/>
    </sheetView>
  </sheetViews>
  <sheetFormatPr defaultColWidth="9.33203125" defaultRowHeight="14"/>
  <cols>
    <col min="1" max="1" width="31.75" style="3" customWidth="1"/>
    <col min="2" max="2" width="86.5" style="3" customWidth="1"/>
    <col min="3" max="3" width="21.33203125" style="3" customWidth="1"/>
    <col min="4" max="4" width="0.25" style="3" hidden="1" customWidth="1"/>
    <col min="5" max="5" width="6.83203125" style="1" hidden="1" customWidth="1"/>
    <col min="6" max="16384" width="9.33203125" style="1"/>
  </cols>
  <sheetData>
    <row r="1" spans="1:11" ht="23.5" customHeight="1">
      <c r="A1" s="31"/>
      <c r="B1" s="32" t="s">
        <v>72</v>
      </c>
      <c r="C1" s="32"/>
      <c r="D1" s="9"/>
    </row>
    <row r="2" spans="1:11" ht="17" customHeight="1">
      <c r="A2" s="31"/>
      <c r="B2" s="32" t="s">
        <v>73</v>
      </c>
      <c r="C2" s="32"/>
      <c r="D2" s="9"/>
    </row>
    <row r="3" spans="1:11" ht="20.25" customHeight="1">
      <c r="A3" s="31"/>
      <c r="B3" s="32" t="s">
        <v>79</v>
      </c>
      <c r="C3" s="32"/>
      <c r="D3" s="9"/>
    </row>
    <row r="4" spans="1:11" ht="21.5" customHeight="1">
      <c r="A4" s="31"/>
      <c r="B4" s="32" t="s">
        <v>80</v>
      </c>
      <c r="C4" s="32"/>
      <c r="D4" s="10"/>
    </row>
    <row r="5" spans="1:11" ht="9.75" customHeight="1">
      <c r="A5" s="31"/>
      <c r="B5" s="31"/>
      <c r="C5" s="33"/>
      <c r="D5" s="8"/>
    </row>
    <row r="6" spans="1:11" ht="22.5" customHeight="1">
      <c r="A6" s="34" t="s">
        <v>74</v>
      </c>
      <c r="B6" s="34"/>
      <c r="C6" s="34"/>
      <c r="D6" s="9"/>
    </row>
    <row r="7" spans="1:11" ht="17.25" customHeight="1">
      <c r="A7" s="12"/>
      <c r="B7" s="12"/>
      <c r="C7" s="13"/>
      <c r="D7" s="7"/>
    </row>
    <row r="8" spans="1:11" ht="22.5" customHeight="1">
      <c r="A8" s="12"/>
      <c r="B8" s="12"/>
      <c r="C8" s="14" t="s">
        <v>77</v>
      </c>
      <c r="D8" s="7"/>
    </row>
    <row r="9" spans="1:11" ht="39.75" customHeight="1">
      <c r="A9" s="15" t="s">
        <v>75</v>
      </c>
      <c r="B9" s="15" t="s">
        <v>76</v>
      </c>
      <c r="C9" s="16" t="s">
        <v>78</v>
      </c>
      <c r="D9" s="1"/>
      <c r="E9" s="2"/>
    </row>
    <row r="10" spans="1:11" ht="11.5" customHeight="1">
      <c r="A10" s="17" t="s">
        <v>1</v>
      </c>
      <c r="B10" s="17" t="s">
        <v>0</v>
      </c>
      <c r="C10" s="18" t="s">
        <v>2</v>
      </c>
      <c r="D10" s="1"/>
      <c r="E10" s="2"/>
    </row>
    <row r="11" spans="1:11" ht="15.5">
      <c r="A11" s="19" t="s">
        <v>81</v>
      </c>
      <c r="B11" s="20" t="s">
        <v>3</v>
      </c>
      <c r="C11" s="21">
        <v>42664600</v>
      </c>
      <c r="D11" s="1"/>
      <c r="E11" s="2"/>
    </row>
    <row r="12" spans="1:11" ht="15.5">
      <c r="A12" s="19" t="s">
        <v>82</v>
      </c>
      <c r="B12" s="20" t="s">
        <v>4</v>
      </c>
      <c r="C12" s="21">
        <f>SUM(C13)</f>
        <v>24033300</v>
      </c>
      <c r="D12" s="1"/>
      <c r="E12" s="2"/>
    </row>
    <row r="13" spans="1:11" ht="15.5">
      <c r="A13" s="19" t="s">
        <v>83</v>
      </c>
      <c r="B13" s="20" t="s">
        <v>5</v>
      </c>
      <c r="C13" s="21">
        <f>C14+C15</f>
        <v>24033300</v>
      </c>
      <c r="D13" s="1"/>
      <c r="E13" s="2"/>
      <c r="K13" s="6"/>
    </row>
    <row r="14" spans="1:11" ht="167.25" customHeight="1">
      <c r="A14" s="19" t="s">
        <v>84</v>
      </c>
      <c r="B14" s="20" t="s">
        <v>6</v>
      </c>
      <c r="C14" s="21">
        <v>23786200</v>
      </c>
      <c r="D14" s="1"/>
      <c r="E14" s="2"/>
    </row>
    <row r="15" spans="1:11" ht="70.5" customHeight="1">
      <c r="A15" s="19" t="s">
        <v>85</v>
      </c>
      <c r="B15" s="20" t="s">
        <v>7</v>
      </c>
      <c r="C15" s="21">
        <v>247100</v>
      </c>
      <c r="D15" s="1"/>
      <c r="E15" s="2"/>
    </row>
    <row r="16" spans="1:11" ht="31">
      <c r="A16" s="19" t="s">
        <v>86</v>
      </c>
      <c r="B16" s="20" t="s">
        <v>8</v>
      </c>
      <c r="C16" s="21">
        <f>SUM(C17)</f>
        <v>10933100</v>
      </c>
      <c r="D16" s="1"/>
      <c r="E16" s="2"/>
    </row>
    <row r="17" spans="1:5" ht="31">
      <c r="A17" s="19" t="s">
        <v>87</v>
      </c>
      <c r="B17" s="20" t="s">
        <v>9</v>
      </c>
      <c r="C17" s="21">
        <f>C18+C20+C22+C24</f>
        <v>10933100</v>
      </c>
      <c r="D17" s="1"/>
      <c r="E17" s="2"/>
    </row>
    <row r="18" spans="1:5" ht="46.5">
      <c r="A18" s="19" t="s">
        <v>88</v>
      </c>
      <c r="B18" s="20" t="s">
        <v>10</v>
      </c>
      <c r="C18" s="21">
        <f>SUM(C19)</f>
        <v>5720930</v>
      </c>
      <c r="D18" s="1"/>
      <c r="E18" s="2"/>
    </row>
    <row r="19" spans="1:5" ht="77.5">
      <c r="A19" s="19" t="s">
        <v>89</v>
      </c>
      <c r="B19" s="20" t="s">
        <v>11</v>
      </c>
      <c r="C19" s="21">
        <v>5720930</v>
      </c>
      <c r="D19" s="1"/>
      <c r="E19" s="2"/>
    </row>
    <row r="20" spans="1:5" ht="62">
      <c r="A20" s="19" t="s">
        <v>90</v>
      </c>
      <c r="B20" s="20" t="s">
        <v>12</v>
      </c>
      <c r="C20" s="21">
        <f>SUM(C21)</f>
        <v>27940</v>
      </c>
      <c r="D20" s="1"/>
      <c r="E20" s="2"/>
    </row>
    <row r="21" spans="1:5" ht="93">
      <c r="A21" s="19" t="s">
        <v>91</v>
      </c>
      <c r="B21" s="20" t="s">
        <v>13</v>
      </c>
      <c r="C21" s="21">
        <v>27940</v>
      </c>
      <c r="D21" s="1"/>
      <c r="E21" s="2"/>
    </row>
    <row r="22" spans="1:5" ht="46.5">
      <c r="A22" s="19" t="s">
        <v>92</v>
      </c>
      <c r="B22" s="20" t="s">
        <v>14</v>
      </c>
      <c r="C22" s="21">
        <f>SUM(C23)</f>
        <v>5533700</v>
      </c>
      <c r="D22" s="1"/>
      <c r="E22" s="2"/>
    </row>
    <row r="23" spans="1:5" ht="77.5">
      <c r="A23" s="19" t="s">
        <v>93</v>
      </c>
      <c r="B23" s="20" t="s">
        <v>15</v>
      </c>
      <c r="C23" s="21">
        <v>5533700</v>
      </c>
      <c r="D23" s="1"/>
      <c r="E23" s="2"/>
    </row>
    <row r="24" spans="1:5" ht="46.5">
      <c r="A24" s="19" t="s">
        <v>94</v>
      </c>
      <c r="B24" s="20" t="s">
        <v>16</v>
      </c>
      <c r="C24" s="21">
        <f>SUM(C25)</f>
        <v>-349470</v>
      </c>
      <c r="D24" s="1"/>
      <c r="E24" s="2"/>
    </row>
    <row r="25" spans="1:5" ht="77.5">
      <c r="A25" s="19" t="s">
        <v>95</v>
      </c>
      <c r="B25" s="20" t="s">
        <v>17</v>
      </c>
      <c r="C25" s="21">
        <v>-349470</v>
      </c>
      <c r="D25" s="1"/>
      <c r="E25" s="2"/>
    </row>
    <row r="26" spans="1:5" ht="15.5">
      <c r="A26" s="19" t="s">
        <v>96</v>
      </c>
      <c r="B26" s="20" t="s">
        <v>18</v>
      </c>
      <c r="C26" s="21">
        <f>C27+C32+C34</f>
        <v>2340400</v>
      </c>
      <c r="D26" s="1"/>
      <c r="E26" s="2"/>
    </row>
    <row r="27" spans="1:5" ht="15.5">
      <c r="A27" s="19" t="s">
        <v>97</v>
      </c>
      <c r="B27" s="20" t="s">
        <v>19</v>
      </c>
      <c r="C27" s="21">
        <f>C28+C30</f>
        <v>1220800</v>
      </c>
      <c r="D27" s="1"/>
      <c r="E27" s="2"/>
    </row>
    <row r="28" spans="1:5" ht="31">
      <c r="A28" s="19" t="s">
        <v>98</v>
      </c>
      <c r="B28" s="20" t="s">
        <v>20</v>
      </c>
      <c r="C28" s="21">
        <f>SUM(C29)</f>
        <v>1129240</v>
      </c>
      <c r="D28" s="1"/>
      <c r="E28" s="2"/>
    </row>
    <row r="29" spans="1:5" ht="31">
      <c r="A29" s="19" t="s">
        <v>99</v>
      </c>
      <c r="B29" s="20" t="s">
        <v>20</v>
      </c>
      <c r="C29" s="21">
        <v>1129240</v>
      </c>
      <c r="D29" s="1"/>
      <c r="E29" s="2"/>
    </row>
    <row r="30" spans="1:5" ht="31">
      <c r="A30" s="19" t="s">
        <v>100</v>
      </c>
      <c r="B30" s="20" t="s">
        <v>21</v>
      </c>
      <c r="C30" s="21">
        <f>SUM(C31)</f>
        <v>91560</v>
      </c>
      <c r="D30" s="1"/>
      <c r="E30" s="2"/>
    </row>
    <row r="31" spans="1:5" ht="46.5">
      <c r="A31" s="19" t="s">
        <v>101</v>
      </c>
      <c r="B31" s="20" t="s">
        <v>22</v>
      </c>
      <c r="C31" s="21">
        <v>91560</v>
      </c>
      <c r="D31" s="1"/>
      <c r="E31" s="2"/>
    </row>
    <row r="32" spans="1:5" ht="15.5">
      <c r="A32" s="19" t="s">
        <v>102</v>
      </c>
      <c r="B32" s="20" t="s">
        <v>23</v>
      </c>
      <c r="C32" s="21">
        <f>SUM(C33)</f>
        <v>550000</v>
      </c>
      <c r="D32" s="1"/>
      <c r="E32" s="2"/>
    </row>
    <row r="33" spans="1:5" ht="15.5">
      <c r="A33" s="19" t="s">
        <v>103</v>
      </c>
      <c r="B33" s="20" t="s">
        <v>23</v>
      </c>
      <c r="C33" s="21">
        <v>550000</v>
      </c>
      <c r="D33" s="1"/>
      <c r="E33" s="2"/>
    </row>
    <row r="34" spans="1:5" ht="15.5">
      <c r="A34" s="19" t="s">
        <v>104</v>
      </c>
      <c r="B34" s="20" t="s">
        <v>24</v>
      </c>
      <c r="C34" s="21">
        <f>SUM(C35)</f>
        <v>569600</v>
      </c>
      <c r="D34" s="1"/>
      <c r="E34" s="2"/>
    </row>
    <row r="35" spans="1:5" ht="31">
      <c r="A35" s="19" t="s">
        <v>105</v>
      </c>
      <c r="B35" s="20" t="s">
        <v>25</v>
      </c>
      <c r="C35" s="21">
        <v>569600</v>
      </c>
      <c r="D35" s="1"/>
      <c r="E35" s="2"/>
    </row>
    <row r="36" spans="1:5" ht="15.5">
      <c r="A36" s="19" t="s">
        <v>106</v>
      </c>
      <c r="B36" s="20" t="s">
        <v>26</v>
      </c>
      <c r="C36" s="21">
        <f>C37+C39</f>
        <v>3165500</v>
      </c>
      <c r="D36" s="1"/>
      <c r="E36" s="2"/>
    </row>
    <row r="37" spans="1:5" ht="15.5">
      <c r="A37" s="19" t="s">
        <v>107</v>
      </c>
      <c r="B37" s="20" t="s">
        <v>27</v>
      </c>
      <c r="C37" s="21">
        <f>SUM(C38)</f>
        <v>778900</v>
      </c>
      <c r="D37" s="1"/>
      <c r="E37" s="2"/>
    </row>
    <row r="38" spans="1:5" ht="31">
      <c r="A38" s="19" t="s">
        <v>108</v>
      </c>
      <c r="B38" s="20" t="s">
        <v>28</v>
      </c>
      <c r="C38" s="21">
        <v>778900</v>
      </c>
      <c r="D38" s="1"/>
      <c r="E38" s="2"/>
    </row>
    <row r="39" spans="1:5" ht="15.5">
      <c r="A39" s="19" t="s">
        <v>109</v>
      </c>
      <c r="B39" s="20" t="s">
        <v>29</v>
      </c>
      <c r="C39" s="21">
        <f>C40+C42</f>
        <v>2386600</v>
      </c>
      <c r="D39" s="1"/>
      <c r="E39" s="2"/>
    </row>
    <row r="40" spans="1:5" ht="15.5">
      <c r="A40" s="19" t="s">
        <v>110</v>
      </c>
      <c r="B40" s="20" t="s">
        <v>30</v>
      </c>
      <c r="C40" s="21">
        <f>SUM(C41)</f>
        <v>1026250</v>
      </c>
      <c r="D40" s="1"/>
      <c r="E40" s="2"/>
    </row>
    <row r="41" spans="1:5" ht="31">
      <c r="A41" s="19" t="s">
        <v>111</v>
      </c>
      <c r="B41" s="20" t="s">
        <v>31</v>
      </c>
      <c r="C41" s="21">
        <v>1026250</v>
      </c>
      <c r="D41" s="1"/>
      <c r="E41" s="2"/>
    </row>
    <row r="42" spans="1:5" ht="15.5">
      <c r="A42" s="19" t="s">
        <v>112</v>
      </c>
      <c r="B42" s="20" t="s">
        <v>32</v>
      </c>
      <c r="C42" s="21">
        <f>SUM(C43)</f>
        <v>1360350</v>
      </c>
      <c r="D42" s="1"/>
      <c r="E42" s="2"/>
    </row>
    <row r="43" spans="1:5" ht="31">
      <c r="A43" s="19" t="s">
        <v>113</v>
      </c>
      <c r="B43" s="20" t="s">
        <v>33</v>
      </c>
      <c r="C43" s="21">
        <v>1360350</v>
      </c>
      <c r="D43" s="1"/>
      <c r="E43" s="2"/>
    </row>
    <row r="44" spans="1:5" ht="15.5">
      <c r="A44" s="19" t="s">
        <v>114</v>
      </c>
      <c r="B44" s="20" t="s">
        <v>34</v>
      </c>
      <c r="C44" s="21">
        <f>SUM(C45)</f>
        <v>858000</v>
      </c>
      <c r="D44" s="1"/>
      <c r="E44" s="2"/>
    </row>
    <row r="45" spans="1:5" ht="31">
      <c r="A45" s="19" t="s">
        <v>115</v>
      </c>
      <c r="B45" s="20" t="s">
        <v>35</v>
      </c>
      <c r="C45" s="21">
        <f>SUM(C46)</f>
        <v>858000</v>
      </c>
      <c r="D45" s="1"/>
      <c r="E45" s="2"/>
    </row>
    <row r="46" spans="1:5" ht="31">
      <c r="A46" s="19" t="s">
        <v>116</v>
      </c>
      <c r="B46" s="20" t="s">
        <v>36</v>
      </c>
      <c r="C46" s="21">
        <v>858000</v>
      </c>
      <c r="D46" s="1"/>
      <c r="E46" s="2"/>
    </row>
    <row r="47" spans="1:5" ht="31">
      <c r="A47" s="19" t="s">
        <v>117</v>
      </c>
      <c r="B47" s="20" t="s">
        <v>37</v>
      </c>
      <c r="C47" s="24">
        <v>1109600</v>
      </c>
      <c r="D47" s="1"/>
      <c r="E47" s="2"/>
    </row>
    <row r="48" spans="1:5" ht="62">
      <c r="A48" s="19" t="s">
        <v>118</v>
      </c>
      <c r="B48" s="20" t="s">
        <v>38</v>
      </c>
      <c r="C48" s="21">
        <v>929600</v>
      </c>
      <c r="D48" s="1"/>
      <c r="E48" s="2"/>
    </row>
    <row r="49" spans="1:5" ht="46.5">
      <c r="A49" s="19" t="s">
        <v>119</v>
      </c>
      <c r="B49" s="20" t="s">
        <v>39</v>
      </c>
      <c r="C49" s="21">
        <f>SUM(C50)</f>
        <v>570000</v>
      </c>
      <c r="D49" s="1"/>
      <c r="E49" s="2"/>
    </row>
    <row r="50" spans="1:5" ht="62">
      <c r="A50" s="19" t="s">
        <v>120</v>
      </c>
      <c r="B50" s="20" t="s">
        <v>40</v>
      </c>
      <c r="C50" s="21">
        <v>570000</v>
      </c>
      <c r="D50" s="1"/>
      <c r="E50" s="2"/>
    </row>
    <row r="51" spans="1:5" ht="62">
      <c r="A51" s="19" t="s">
        <v>121</v>
      </c>
      <c r="B51" s="20" t="s">
        <v>41</v>
      </c>
      <c r="C51" s="21">
        <f>SUM(C52)</f>
        <v>115000</v>
      </c>
      <c r="D51" s="1"/>
      <c r="E51" s="2"/>
    </row>
    <row r="52" spans="1:5" ht="62">
      <c r="A52" s="19" t="s">
        <v>122</v>
      </c>
      <c r="B52" s="20" t="s">
        <v>42</v>
      </c>
      <c r="C52" s="21">
        <v>115000</v>
      </c>
      <c r="D52" s="1"/>
      <c r="E52" s="2"/>
    </row>
    <row r="53" spans="1:5" ht="62">
      <c r="A53" s="19" t="s">
        <v>123</v>
      </c>
      <c r="B53" s="20" t="s">
        <v>43</v>
      </c>
      <c r="C53" s="21">
        <f>SUM(C54)</f>
        <v>190000</v>
      </c>
      <c r="D53" s="1"/>
      <c r="E53" s="2"/>
    </row>
    <row r="54" spans="1:5" ht="46.5">
      <c r="A54" s="19" t="s">
        <v>124</v>
      </c>
      <c r="B54" s="20" t="s">
        <v>44</v>
      </c>
      <c r="C54" s="21">
        <v>190000</v>
      </c>
      <c r="D54" s="1"/>
      <c r="E54" s="2"/>
    </row>
    <row r="55" spans="1:5" ht="31">
      <c r="A55" s="19" t="s">
        <v>125</v>
      </c>
      <c r="B55" s="20" t="s">
        <v>45</v>
      </c>
      <c r="C55" s="21">
        <f>SUM(C56)</f>
        <v>54600</v>
      </c>
      <c r="D55" s="1"/>
      <c r="E55" s="2"/>
    </row>
    <row r="56" spans="1:5" ht="31">
      <c r="A56" s="19" t="s">
        <v>126</v>
      </c>
      <c r="B56" s="20" t="s">
        <v>46</v>
      </c>
      <c r="C56" s="21">
        <v>54600</v>
      </c>
      <c r="D56" s="1"/>
      <c r="E56" s="2"/>
    </row>
    <row r="57" spans="1:5" ht="62">
      <c r="A57" s="19" t="s">
        <v>127</v>
      </c>
      <c r="B57" s="20" t="s">
        <v>47</v>
      </c>
      <c r="C57" s="21">
        <f>SUM(C58)</f>
        <v>180000</v>
      </c>
      <c r="D57" s="1"/>
      <c r="E57" s="2"/>
    </row>
    <row r="58" spans="1:5" ht="62">
      <c r="A58" s="19" t="s">
        <v>128</v>
      </c>
      <c r="B58" s="20" t="s">
        <v>48</v>
      </c>
      <c r="C58" s="21">
        <v>180000</v>
      </c>
      <c r="D58" s="1"/>
      <c r="E58" s="2"/>
    </row>
    <row r="59" spans="1:5" ht="62">
      <c r="A59" s="19" t="s">
        <v>129</v>
      </c>
      <c r="B59" s="20" t="s">
        <v>49</v>
      </c>
      <c r="C59" s="21">
        <v>180000</v>
      </c>
      <c r="D59" s="1"/>
      <c r="E59" s="2"/>
    </row>
    <row r="60" spans="1:5" ht="31">
      <c r="A60" s="19" t="s">
        <v>130</v>
      </c>
      <c r="B60" s="20" t="s">
        <v>50</v>
      </c>
      <c r="C60" s="24">
        <f>SUM(C61)</f>
        <v>107000</v>
      </c>
      <c r="D60" s="1"/>
      <c r="E60" s="2"/>
    </row>
    <row r="61" spans="1:5" ht="15.5">
      <c r="A61" s="19" t="s">
        <v>131</v>
      </c>
      <c r="B61" s="20" t="s">
        <v>51</v>
      </c>
      <c r="C61" s="21">
        <v>107000</v>
      </c>
      <c r="D61" s="1"/>
      <c r="E61" s="2"/>
    </row>
    <row r="62" spans="1:5" ht="31">
      <c r="A62" s="19" t="s">
        <v>132</v>
      </c>
      <c r="B62" s="20" t="s">
        <v>52</v>
      </c>
      <c r="C62" s="21">
        <v>107000</v>
      </c>
      <c r="D62" s="1"/>
      <c r="E62" s="2"/>
    </row>
    <row r="63" spans="1:5" ht="31">
      <c r="A63" s="19" t="s">
        <v>133</v>
      </c>
      <c r="B63" s="20" t="s">
        <v>53</v>
      </c>
      <c r="C63" s="21">
        <v>107000</v>
      </c>
      <c r="D63" s="1"/>
      <c r="E63" s="2"/>
    </row>
    <row r="64" spans="1:5" ht="15.5">
      <c r="A64" s="19" t="s">
        <v>134</v>
      </c>
      <c r="B64" s="20" t="s">
        <v>54</v>
      </c>
      <c r="C64" s="21">
        <v>0</v>
      </c>
      <c r="D64" s="1"/>
      <c r="E64" s="2"/>
    </row>
    <row r="65" spans="1:5" ht="31">
      <c r="A65" s="19" t="s">
        <v>135</v>
      </c>
      <c r="B65" s="20" t="s">
        <v>55</v>
      </c>
      <c r="C65" s="21">
        <v>0</v>
      </c>
      <c r="D65" s="1"/>
      <c r="E65" s="2"/>
    </row>
    <row r="66" spans="1:5" ht="31">
      <c r="A66" s="19" t="s">
        <v>136</v>
      </c>
      <c r="B66" s="20" t="s">
        <v>56</v>
      </c>
      <c r="C66" s="21">
        <v>0</v>
      </c>
      <c r="D66" s="1"/>
      <c r="E66" s="2"/>
    </row>
    <row r="67" spans="1:5" ht="31">
      <c r="A67" s="25" t="s">
        <v>137</v>
      </c>
      <c r="B67" s="26" t="s">
        <v>57</v>
      </c>
      <c r="C67" s="27">
        <v>0</v>
      </c>
      <c r="D67" s="1"/>
      <c r="E67" s="2"/>
    </row>
    <row r="68" spans="1:5" ht="15.5">
      <c r="A68" s="19" t="s">
        <v>138</v>
      </c>
      <c r="B68" s="20" t="s">
        <v>58</v>
      </c>
      <c r="C68" s="24">
        <f>C70+C72+C74+C76+C78+C80</f>
        <v>117700</v>
      </c>
      <c r="D68" s="1"/>
      <c r="E68" s="2"/>
    </row>
    <row r="69" spans="1:5" ht="31">
      <c r="A69" s="19" t="s">
        <v>139</v>
      </c>
      <c r="B69" s="20" t="s">
        <v>59</v>
      </c>
      <c r="C69" s="21">
        <v>155751</v>
      </c>
      <c r="D69" s="1"/>
      <c r="E69" s="2"/>
    </row>
    <row r="70" spans="1:5" ht="46.5">
      <c r="A70" s="19" t="s">
        <v>140</v>
      </c>
      <c r="B70" s="20" t="s">
        <v>60</v>
      </c>
      <c r="C70" s="21">
        <v>18000</v>
      </c>
      <c r="D70" s="1"/>
      <c r="E70" s="2"/>
    </row>
    <row r="71" spans="1:5" ht="77.5">
      <c r="A71" s="19" t="s">
        <v>141</v>
      </c>
      <c r="B71" s="20" t="s">
        <v>61</v>
      </c>
      <c r="C71" s="21">
        <v>18000</v>
      </c>
      <c r="D71" s="1"/>
      <c r="E71" s="2"/>
    </row>
    <row r="72" spans="1:5" ht="46.5">
      <c r="A72" s="19" t="s">
        <v>142</v>
      </c>
      <c r="B72" s="20" t="s">
        <v>62</v>
      </c>
      <c r="C72" s="21">
        <f>SUM(C73)</f>
        <v>1560</v>
      </c>
      <c r="D72" s="1"/>
      <c r="E72" s="2"/>
    </row>
    <row r="73" spans="1:5" ht="62">
      <c r="A73" s="19" t="s">
        <v>143</v>
      </c>
      <c r="B73" s="20" t="s">
        <v>63</v>
      </c>
      <c r="C73" s="21">
        <v>1560</v>
      </c>
      <c r="D73" s="1"/>
      <c r="E73" s="2"/>
    </row>
    <row r="74" spans="1:5" ht="46.5">
      <c r="A74" s="19" t="s">
        <v>144</v>
      </c>
      <c r="B74" s="20" t="s">
        <v>64</v>
      </c>
      <c r="C74" s="21">
        <f>SUM(C75)</f>
        <v>21</v>
      </c>
      <c r="D74" s="1"/>
      <c r="E74" s="2"/>
    </row>
    <row r="75" spans="1:5" ht="62">
      <c r="A75" s="19" t="s">
        <v>145</v>
      </c>
      <c r="B75" s="20" t="s">
        <v>65</v>
      </c>
      <c r="C75" s="21">
        <v>21</v>
      </c>
      <c r="D75" s="1"/>
      <c r="E75" s="2"/>
    </row>
    <row r="76" spans="1:5" ht="46.5">
      <c r="A76" s="19" t="s">
        <v>146</v>
      </c>
      <c r="B76" s="20" t="s">
        <v>66</v>
      </c>
      <c r="C76" s="21">
        <f>SUM(C77)</f>
        <v>12010</v>
      </c>
      <c r="D76" s="1"/>
      <c r="E76" s="2"/>
    </row>
    <row r="77" spans="1:5" ht="62">
      <c r="A77" s="19" t="s">
        <v>147</v>
      </c>
      <c r="B77" s="20" t="s">
        <v>67</v>
      </c>
      <c r="C77" s="21">
        <v>12010</v>
      </c>
      <c r="D77" s="1"/>
      <c r="E77" s="2"/>
    </row>
    <row r="78" spans="1:5" ht="46.5">
      <c r="A78" s="19" t="s">
        <v>148</v>
      </c>
      <c r="B78" s="20" t="s">
        <v>68</v>
      </c>
      <c r="C78" s="21">
        <f>SUM(C79)</f>
        <v>5200</v>
      </c>
      <c r="D78" s="1"/>
      <c r="E78" s="2"/>
    </row>
    <row r="79" spans="1:5" ht="62">
      <c r="A79" s="19" t="s">
        <v>149</v>
      </c>
      <c r="B79" s="20" t="s">
        <v>69</v>
      </c>
      <c r="C79" s="21">
        <v>5200</v>
      </c>
      <c r="D79" s="1"/>
      <c r="E79" s="2"/>
    </row>
    <row r="80" spans="1:5" ht="46.5">
      <c r="A80" s="19" t="s">
        <v>150</v>
      </c>
      <c r="B80" s="20" t="s">
        <v>70</v>
      </c>
      <c r="C80" s="21">
        <f>SUM(C81)</f>
        <v>80909</v>
      </c>
      <c r="D80" s="1"/>
      <c r="E80" s="2"/>
    </row>
    <row r="81" spans="1:5" ht="62">
      <c r="A81" s="19" t="s">
        <v>151</v>
      </c>
      <c r="B81" s="20" t="s">
        <v>71</v>
      </c>
      <c r="C81" s="21">
        <v>80909</v>
      </c>
      <c r="D81" s="1"/>
      <c r="E81" s="2"/>
    </row>
    <row r="82" spans="1:5" ht="15.5">
      <c r="A82" s="28"/>
      <c r="B82" s="29"/>
      <c r="C82" s="30"/>
      <c r="D82" s="1"/>
      <c r="E82" s="2"/>
    </row>
    <row r="83" spans="1:5" ht="15.5">
      <c r="A83" s="28"/>
      <c r="B83" s="29"/>
      <c r="C83" s="30"/>
      <c r="D83" s="1"/>
      <c r="E83" s="2"/>
    </row>
    <row r="84" spans="1:5" ht="15.5">
      <c r="A84" s="28"/>
      <c r="B84" s="29"/>
      <c r="C84" s="30"/>
      <c r="D84" s="1"/>
      <c r="E84" s="2"/>
    </row>
    <row r="85" spans="1:5" ht="15.5">
      <c r="A85" s="28"/>
      <c r="B85" s="29"/>
      <c r="C85" s="30"/>
      <c r="D85" s="1"/>
      <c r="E85" s="2"/>
    </row>
    <row r="86" spans="1:5" ht="15.5">
      <c r="A86" s="28"/>
      <c r="B86" s="29"/>
      <c r="C86" s="30"/>
      <c r="D86" s="1"/>
      <c r="E86" s="2"/>
    </row>
    <row r="87" spans="1:5" ht="15.5">
      <c r="A87" s="28"/>
      <c r="B87" s="29"/>
      <c r="C87" s="30"/>
      <c r="D87" s="1"/>
      <c r="E87" s="2"/>
    </row>
    <row r="88" spans="1:5" ht="15.5">
      <c r="A88" s="28"/>
      <c r="B88" s="29"/>
      <c r="C88" s="30"/>
      <c r="D88" s="1"/>
      <c r="E88" s="2"/>
    </row>
    <row r="89" spans="1:5" ht="15.5">
      <c r="A89" s="28"/>
      <c r="B89" s="29"/>
      <c r="C89" s="30"/>
      <c r="D89" s="1"/>
      <c r="E89" s="2"/>
    </row>
    <row r="90" spans="1:5" ht="15.5">
      <c r="A90" s="28"/>
      <c r="B90" s="29"/>
      <c r="C90" s="30"/>
      <c r="D90" s="1"/>
      <c r="E90" s="2"/>
    </row>
    <row r="91" spans="1:5" ht="15.5">
      <c r="A91" s="28"/>
      <c r="B91" s="29"/>
      <c r="C91" s="30"/>
      <c r="D91" s="1"/>
      <c r="E91" s="2"/>
    </row>
    <row r="92" spans="1:5" ht="15.5">
      <c r="A92" s="28"/>
      <c r="B92" s="29"/>
      <c r="C92" s="30"/>
      <c r="D92" s="1"/>
      <c r="E92" s="2"/>
    </row>
    <row r="93" spans="1:5" ht="15.5">
      <c r="A93" s="28"/>
      <c r="B93" s="29"/>
      <c r="C93" s="30"/>
      <c r="D93" s="1"/>
      <c r="E93" s="2"/>
    </row>
    <row r="94" spans="1:5" ht="15.5">
      <c r="A94" s="28"/>
      <c r="B94" s="29"/>
      <c r="C94" s="30"/>
      <c r="D94" s="1"/>
      <c r="E94" s="2"/>
    </row>
    <row r="95" spans="1:5" ht="13" customHeight="1">
      <c r="A95" s="28"/>
      <c r="B95" s="22"/>
      <c r="C95" s="23"/>
      <c r="D95" s="4"/>
      <c r="E95" s="2"/>
    </row>
    <row r="96" spans="1:5" ht="13" customHeight="1">
      <c r="A96" s="28"/>
      <c r="B96" s="22"/>
      <c r="C96" s="22"/>
      <c r="D96" s="5"/>
      <c r="E96" s="2"/>
    </row>
    <row r="97" spans="1:1" ht="15.5">
      <c r="A97" s="11"/>
    </row>
    <row r="98" spans="1:1" ht="15.5">
      <c r="A98" s="11"/>
    </row>
  </sheetData>
  <mergeCells count="5">
    <mergeCell ref="B1:C1"/>
    <mergeCell ref="B2:C2"/>
    <mergeCell ref="B3:C3"/>
    <mergeCell ref="B4:C4"/>
    <mergeCell ref="A6:C6"/>
  </mergeCells>
  <pageMargins left="0.78740157480314965" right="0.39370078740157483" top="0.59055118110236227" bottom="0.39370078740157483" header="0" footer="0"/>
  <pageSetup paperSize="9" scale="54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2025-11-11T11:42:48Z</cp:lastPrinted>
  <dcterms:created xsi:type="dcterms:W3CDTF">2025-10-28T09:12:28Z</dcterms:created>
  <dcterms:modified xsi:type="dcterms:W3CDTF">2025-11-11T11:54:35Z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